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99" sheetId="1" r:id="rId1"/>
  </sheets>
  <externalReferences>
    <externalReference r:id="rId2"/>
  </externalReferences>
  <definedNames>
    <definedName name="Z_6E36EA37_049E_4FAE_B719_2847CD16F858_.wvu.Cols" localSheetId="0" hidden="1">Кузн.99!$F:$H,Кузн.99!$L:$O</definedName>
    <definedName name="Z_6E36EA37_049E_4FAE_B719_2847CD16F858_.wvu.Rows" localSheetId="0" hidden="1">Кузн.99!$42:$45</definedName>
    <definedName name="Z_73C0D023_21BD_4441_8EFA_957546C15799_.wvu.Cols" localSheetId="0" hidden="1">Кузн.99!$F:$H,Кузн.99!$L:$O</definedName>
    <definedName name="Z_73C0D023_21BD_4441_8EFA_957546C15799_.wvu.Rows" localSheetId="0" hidden="1">Кузн.99!$42:$45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M27"/>
  <c r="F27"/>
  <c r="F26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G49" s="1"/>
  <c r="E3"/>
  <c r="F54" l="1"/>
  <c r="F57" s="1"/>
  <c r="H29"/>
  <c r="H40"/>
  <c r="H46"/>
  <c r="H48"/>
  <c r="H49"/>
  <c r="I25"/>
  <c r="I50" s="1"/>
  <c r="H34"/>
  <c r="H36"/>
  <c r="H38"/>
  <c r="G33"/>
  <c r="H33" s="1"/>
  <c r="G42"/>
  <c r="H42" s="1"/>
  <c r="G44"/>
  <c r="H44" s="1"/>
  <c r="G27"/>
  <c r="G28"/>
  <c r="H28" s="1"/>
  <c r="G29"/>
  <c r="G30"/>
  <c r="H30" s="1"/>
  <c r="G31"/>
  <c r="H31" s="1"/>
  <c r="G32"/>
  <c r="H32" s="1"/>
  <c r="G34"/>
  <c r="G35"/>
  <c r="H35" s="1"/>
  <c r="G36"/>
  <c r="G37"/>
  <c r="H37" s="1"/>
  <c r="G38"/>
  <c r="G39"/>
  <c r="H39" s="1"/>
  <c r="G40"/>
  <c r="G41"/>
  <c r="H41" s="1"/>
  <c r="G43"/>
  <c r="H43" s="1"/>
  <c r="G45"/>
  <c r="H45" s="1"/>
  <c r="G46"/>
  <c r="G47"/>
  <c r="H47" s="1"/>
  <c r="G48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<sst xmlns="http://schemas.openxmlformats.org/spreadsheetml/2006/main" count="65" uniqueCount="54">
  <si>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ул.Кузнецкая,99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</si>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</sst>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516.41999999999996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516.41999999999996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141375.89000000001</v>
      </c>
      <c r="F10" s="25"/>
      <c r="G10" s="23"/>
      <c r="H10" s="23"/>
      <c r="I10" s="25">
        <v>137006.38</v>
      </c>
      <c r="J10" s="26">
        <v>20451.810000000001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21140.51</v>
      </c>
      <c r="F12" s="25"/>
      <c r="G12" s="23"/>
      <c r="H12" s="23"/>
      <c r="I12" s="25">
        <v>20949.93</v>
      </c>
      <c r="J12" s="26">
        <v>2924.26</v>
      </c>
    </row>
    <row r="13" spans="1:10" ht="13.5" customHeight="1">
      <c r="A13" s="67" t="s">
        <v>16</v>
      </c>
      <c r="B13" s="68"/>
      <c r="C13" s="68"/>
      <c r="D13" s="69"/>
      <c r="E13" s="25">
        <v>30128.46</v>
      </c>
      <c r="F13" s="25"/>
      <c r="G13" s="23"/>
      <c r="H13" s="23"/>
      <c r="I13" s="25">
        <v>29998.639999999999</v>
      </c>
      <c r="J13" s="26">
        <v>4189.01</v>
      </c>
    </row>
    <row r="14" spans="1:10" ht="14.45" customHeight="1">
      <c r="A14" s="60" t="s">
        <v>17</v>
      </c>
      <c r="B14" s="60"/>
      <c r="C14" s="60"/>
      <c r="D14" s="60"/>
      <c r="E14" s="25">
        <v>48264.61</v>
      </c>
      <c r="F14" s="25"/>
      <c r="G14" s="23"/>
      <c r="H14" s="23"/>
      <c r="I14" s="25">
        <v>49707.75</v>
      </c>
      <c r="J14" s="26">
        <v>9923.7900000000009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79754.75</v>
      </c>
      <c r="F16" s="25"/>
      <c r="G16" s="23"/>
      <c r="H16" s="23"/>
      <c r="I16" s="25">
        <v>77864.42</v>
      </c>
      <c r="J16" s="26">
        <v>11712.96</v>
      </c>
    </row>
    <row r="17" spans="1:15" ht="15.75">
      <c r="A17" s="60" t="s">
        <v>20</v>
      </c>
      <c r="B17" s="60"/>
      <c r="C17" s="60"/>
      <c r="D17" s="60"/>
      <c r="E17" s="25">
        <v>8180.04</v>
      </c>
      <c r="F17" s="25"/>
      <c r="G17" s="23"/>
      <c r="H17" s="23"/>
      <c r="I17" s="25">
        <v>7986.06</v>
      </c>
      <c r="J17" s="26">
        <v>1161.5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498.96</v>
      </c>
      <c r="F21" s="25"/>
      <c r="G21" s="23"/>
      <c r="H21" s="23"/>
      <c r="I21" s="25">
        <v>493.76</v>
      </c>
      <c r="J21" s="26">
        <v>65.44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4249.09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19511.7</v>
      </c>
      <c r="L25" s="87">
        <f>SUM(L27:L31)</f>
        <v>8784.69</v>
      </c>
      <c r="M25" s="87">
        <f t="shared" ref="M25:O25" si="0">SUM(M27:M31)</f>
        <v>10365.9342</v>
      </c>
      <c r="N25" s="87">
        <f t="shared" si="0"/>
        <v>0</v>
      </c>
      <c r="O25" s="87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7823.75</v>
      </c>
      <c r="L27" s="41">
        <v>4011.85</v>
      </c>
      <c r="M27" s="41">
        <f t="shared" ref="M27:M31" si="3">L27*118%</f>
        <v>4733.9829999999993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2127.7800000000002</v>
      </c>
      <c r="L28" s="41">
        <v>1209.77</v>
      </c>
      <c r="M28" s="41">
        <f t="shared" si="3"/>
        <v>1427.5285999999999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174.25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0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9385.92</v>
      </c>
      <c r="L31" s="41">
        <v>3563.07</v>
      </c>
      <c r="M31" s="41">
        <f t="shared" si="3"/>
        <v>4204.4225999999999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25309.4</v>
      </c>
      <c r="L32" s="87">
        <f>SUM(L34:L38)</f>
        <v>8255.2900000000009</v>
      </c>
      <c r="M32" s="87">
        <f t="shared" ref="M32:O32" si="6">SUM(M34:M38)</f>
        <v>9741.2421999999988</v>
      </c>
      <c r="N32" s="87">
        <f t="shared" si="6"/>
        <v>2507.85</v>
      </c>
      <c r="O32" s="87">
        <f t="shared" si="6"/>
        <v>2523.8500830000003</v>
      </c>
    </row>
    <row r="33" spans="1:15" ht="34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11714.04</v>
      </c>
      <c r="L34" s="41">
        <v>1708.78</v>
      </c>
      <c r="M34" s="41">
        <f t="shared" ref="M34:M38" si="7">L34*118%</f>
        <v>2016.3603999999998</v>
      </c>
      <c r="N34" s="41">
        <v>1831.15</v>
      </c>
      <c r="O34" s="41">
        <f t="shared" ref="O34:O38" si="8">N34*$O$23</f>
        <v>1842.8327370000002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2689.11</v>
      </c>
      <c r="L35" s="41">
        <v>514.72</v>
      </c>
      <c r="M35" s="41">
        <f t="shared" si="7"/>
        <v>607.36959999999999</v>
      </c>
      <c r="N35" s="41">
        <v>327.29000000000002</v>
      </c>
      <c r="O35" s="41">
        <f t="shared" si="8"/>
        <v>329.37811020000004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476.02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2863.15</v>
      </c>
      <c r="L37" s="41">
        <v>2696.6</v>
      </c>
      <c r="M37" s="41">
        <f t="shared" si="7"/>
        <v>3181.9879999999998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7567.08</v>
      </c>
      <c r="L38" s="41">
        <v>3335.19</v>
      </c>
      <c r="M38" s="41">
        <f t="shared" si="7"/>
        <v>3935.5241999999998</v>
      </c>
      <c r="N38" s="41">
        <v>349.41</v>
      </c>
      <c r="O38" s="41">
        <f t="shared" si="8"/>
        <v>351.63923580000005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24940.92</v>
      </c>
      <c r="L39" s="45">
        <f>SUM(L40:L48)</f>
        <v>5817.82</v>
      </c>
      <c r="M39" s="45">
        <f t="shared" ref="M39:O39" si="10">SUM(M40:M48)</f>
        <v>6865.0275999999994</v>
      </c>
      <c r="N39" s="45">
        <f t="shared" si="10"/>
        <v>23069.670000000002</v>
      </c>
      <c r="O39" s="45">
        <f t="shared" si="10"/>
        <v>23216.854494600004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17616.62</v>
      </c>
      <c r="L40" s="41">
        <v>56.67</v>
      </c>
      <c r="M40" s="41">
        <f t="shared" ref="M40:M48" si="11">L40*118%</f>
        <v>66.870599999999996</v>
      </c>
      <c r="N40" s="41">
        <v>15992.74</v>
      </c>
      <c r="O40" s="41">
        <f t="shared" ref="O40:O45" si="12">N40*$O$23</f>
        <v>16094.7736812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3551.91</v>
      </c>
      <c r="L41" s="41">
        <v>16.75</v>
      </c>
      <c r="M41" s="41">
        <f t="shared" si="11"/>
        <v>19.765000000000001</v>
      </c>
      <c r="N41" s="41">
        <v>3230.23</v>
      </c>
      <c r="O41" s="41">
        <f t="shared" si="12"/>
        <v>3250.8388674000003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359.12</v>
      </c>
      <c r="L46" s="41">
        <v>6.86</v>
      </c>
      <c r="M46" s="41">
        <f t="shared" si="11"/>
        <v>8.0947999999999993</v>
      </c>
      <c r="N46" s="41">
        <v>132.63</v>
      </c>
      <c r="O46" s="41">
        <f>N46*$O$23</f>
        <v>133.47617940000001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32.43</v>
      </c>
      <c r="L47" s="41">
        <v>2973.3</v>
      </c>
      <c r="M47" s="41">
        <f t="shared" si="11"/>
        <v>3508.4940000000001</v>
      </c>
      <c r="N47" s="42">
        <v>0</v>
      </c>
      <c r="O47" s="41">
        <f t="shared" ref="O47:O48" si="13">N47*$O$23</f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3380.84</v>
      </c>
      <c r="L48" s="41">
        <v>2764.24</v>
      </c>
      <c r="M48" s="41">
        <f t="shared" si="11"/>
        <v>3261.8031999999994</v>
      </c>
      <c r="N48" s="41">
        <v>3714.07</v>
      </c>
      <c r="O48" s="41">
        <f t="shared" si="13"/>
        <v>3737.7657666000005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48.51</v>
      </c>
      <c r="L49" s="41">
        <v>45.65</v>
      </c>
      <c r="M49" s="41">
        <f>L49*118%</f>
        <v>53.866999999999997</v>
      </c>
      <c r="N49" s="41">
        <v>72.959999999999994</v>
      </c>
      <c r="O49" s="41">
        <f>N49*$O$23-0.01</f>
        <v>73.415484799999987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69810.53</v>
      </c>
      <c r="J50" s="27"/>
      <c r="L50" s="46">
        <f>L25+L32+L39+L49</f>
        <v>22903.450000000004</v>
      </c>
      <c r="M50" s="46">
        <f t="shared" ref="M50:O50" si="14">M25+M32+M39+M49</f>
        <v>27026.070999999996</v>
      </c>
      <c r="N50" s="46">
        <f t="shared" si="14"/>
        <v>25650.48</v>
      </c>
      <c r="O50" s="46">
        <f t="shared" si="14"/>
        <v>25814.120062400005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9448.77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7078.57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660.45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86998.319999999992</v>
      </c>
      <c r="L54" s="46">
        <f t="shared" ref="L54:O54" si="15">L50</f>
        <v>22903.450000000004</v>
      </c>
      <c r="M54" s="46">
        <f t="shared" si="15"/>
        <v>27026.070999999996</v>
      </c>
      <c r="N54" s="46">
        <f t="shared" si="15"/>
        <v>25650.48</v>
      </c>
      <c r="O54" s="46">
        <f t="shared" si="15"/>
        <v>25814.120062400005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79754.75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77864.42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-2994.4799999999959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Кузн.99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2013-05-24T10:09:00Z</dcterms:created>
  <dcterms:modified xsi:type="dcterms:W3CDTF">2014-05-12T12:15:26Z</dcterms:modified>
</cp:coreProperties>
</file>